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db\Ragioneria\UNBUNDLING MEF\con solo i fondi 2025\"/>
    </mc:Choice>
  </mc:AlternateContent>
  <xr:revisionPtr revIDLastSave="0" documentId="13_ncr:1_{AB229EC1-6A50-41BF-9C92-51F0C38CE86A}" xr6:coauthVersionLast="47" xr6:coauthVersionMax="47" xr10:uidLastSave="{00000000-0000-0000-0000-000000000000}"/>
  <bookViews>
    <workbookView xWindow="-25320" yWindow="285" windowWidth="25440" windowHeight="15390" activeTab="1" xr2:uid="{00000000-000D-0000-FFFF-FFFF00000000}"/>
  </bookViews>
  <sheets>
    <sheet name="art.8 - prospetto f)" sheetId="1" r:id="rId1"/>
    <sheet name="art.8 - prospetto g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3" l="1"/>
  <c r="C31" i="3"/>
  <c r="C29" i="3"/>
  <c r="D28" i="3"/>
  <c r="D26" i="3"/>
  <c r="C27" i="3"/>
  <c r="C25" i="3"/>
  <c r="C22" i="3"/>
  <c r="C21" i="3"/>
  <c r="D27" i="1" l="1"/>
  <c r="D25" i="1"/>
  <c r="D22" i="1"/>
  <c r="B22" i="1"/>
  <c r="B32" i="1"/>
  <c r="C32" i="1"/>
  <c r="C31" i="1"/>
  <c r="C29" i="1"/>
  <c r="D21" i="1"/>
  <c r="B21" i="1"/>
  <c r="B21" i="3" s="1"/>
  <c r="J14" i="1"/>
  <c r="I14" i="1"/>
  <c r="J10" i="1"/>
  <c r="I10" i="1"/>
  <c r="J8" i="1"/>
  <c r="I8" i="1"/>
  <c r="J5" i="1"/>
  <c r="I5" i="1"/>
  <c r="I4" i="1"/>
  <c r="J4" i="1"/>
  <c r="B10" i="1"/>
  <c r="C5" i="1"/>
  <c r="B5" i="1"/>
  <c r="B4" i="1"/>
  <c r="D27" i="3"/>
  <c r="D25" i="3"/>
  <c r="B27" i="3"/>
  <c r="B25" i="3"/>
  <c r="B22" i="3"/>
  <c r="D22" i="3"/>
  <c r="D21" i="3"/>
  <c r="C4" i="3"/>
  <c r="C10" i="3"/>
  <c r="C5" i="3"/>
  <c r="B10" i="3"/>
  <c r="B8" i="3"/>
  <c r="B5" i="3"/>
  <c r="B4" i="3"/>
  <c r="B31" i="1" l="1"/>
  <c r="B27" i="1"/>
  <c r="C33" i="1" l="1"/>
  <c r="D29" i="1"/>
  <c r="B29" i="1"/>
  <c r="D23" i="1"/>
  <c r="C23" i="1"/>
  <c r="D32" i="1"/>
  <c r="D31" i="1"/>
  <c r="B23" i="1"/>
  <c r="C33" i="3"/>
  <c r="B31" i="3"/>
  <c r="B32" i="3"/>
  <c r="B29" i="3"/>
  <c r="C14" i="3"/>
  <c r="C15" i="3" s="1"/>
  <c r="B12" i="3"/>
  <c r="E12" i="3" s="1"/>
  <c r="E8" i="3"/>
  <c r="F8" i="3" s="1"/>
  <c r="C6" i="3"/>
  <c r="B14" i="3"/>
  <c r="E4" i="3"/>
  <c r="F4" i="3" s="1"/>
  <c r="H33" i="1"/>
  <c r="D33" i="1" l="1"/>
  <c r="B33" i="1"/>
  <c r="E5" i="3"/>
  <c r="E10" i="3"/>
  <c r="B15" i="3"/>
  <c r="E15" i="3" s="1"/>
  <c r="B6" i="3"/>
  <c r="E6" i="3" s="1"/>
  <c r="E29" i="1"/>
  <c r="E25" i="1"/>
  <c r="E22" i="1"/>
  <c r="E21" i="1"/>
  <c r="J12" i="1"/>
  <c r="F12" i="1"/>
  <c r="C14" i="1"/>
  <c r="B14" i="1"/>
  <c r="G4" i="1"/>
  <c r="D32" i="3"/>
  <c r="D31" i="3"/>
  <c r="B33" i="3"/>
  <c r="D29" i="3"/>
  <c r="D23" i="3"/>
  <c r="C23" i="3"/>
  <c r="B23" i="3"/>
  <c r="H8" i="3"/>
  <c r="E14" i="3" l="1"/>
  <c r="D33" i="3"/>
  <c r="E27" i="1"/>
  <c r="E26" i="1"/>
  <c r="E32" i="1"/>
  <c r="B15" i="1"/>
  <c r="B12" i="1"/>
  <c r="E12" i="1" s="1"/>
  <c r="E8" i="1"/>
  <c r="G8" i="1" s="1"/>
  <c r="I12" i="1"/>
  <c r="G10" i="1"/>
  <c r="E31" i="1" l="1"/>
  <c r="H8" i="1"/>
  <c r="G12" i="1"/>
  <c r="G5" i="1"/>
  <c r="G14" i="1" s="1"/>
  <c r="F5" i="1"/>
  <c r="F14" i="1" s="1"/>
  <c r="E33" i="1" l="1"/>
  <c r="F35" i="1" s="1"/>
  <c r="E33" i="3"/>
  <c r="F33" i="3" s="1"/>
  <c r="E32" i="3"/>
  <c r="F32" i="3" s="1"/>
  <c r="E31" i="3"/>
  <c r="F31" i="3" s="1"/>
  <c r="E29" i="3"/>
  <c r="F29" i="3" s="1"/>
  <c r="E28" i="3"/>
  <c r="F28" i="3" s="1"/>
  <c r="E27" i="3"/>
  <c r="F27" i="3" s="1"/>
  <c r="E26" i="3"/>
  <c r="F26" i="3" s="1"/>
  <c r="E25" i="3"/>
  <c r="F25" i="3" s="1"/>
  <c r="E22" i="3"/>
  <c r="F22" i="3" s="1"/>
  <c r="E21" i="3"/>
  <c r="F12" i="3"/>
  <c r="H12" i="3" s="1"/>
  <c r="F10" i="3"/>
  <c r="H10" i="3" s="1"/>
  <c r="H4" i="3"/>
  <c r="H14" i="1"/>
  <c r="H10" i="1"/>
  <c r="H5" i="1"/>
  <c r="H4" i="1"/>
  <c r="E28" i="1"/>
  <c r="I6" i="1"/>
  <c r="I15" i="1" s="1"/>
  <c r="I35" i="1" l="1"/>
  <c r="I21" i="1" s="1"/>
  <c r="G35" i="1"/>
  <c r="G22" i="1" s="1"/>
  <c r="E23" i="3"/>
  <c r="F23" i="3" s="1"/>
  <c r="F21" i="3"/>
  <c r="F14" i="3"/>
  <c r="H14" i="3" s="1"/>
  <c r="F5" i="3"/>
  <c r="H5" i="3" s="1"/>
  <c r="H6" i="3" s="1"/>
  <c r="F32" i="1"/>
  <c r="F31" i="1" s="1"/>
  <c r="H6" i="1"/>
  <c r="F15" i="3"/>
  <c r="H15" i="3" s="1"/>
  <c r="J35" i="1"/>
  <c r="J27" i="1" s="1"/>
  <c r="E23" i="1"/>
  <c r="J6" i="1"/>
  <c r="J15" i="1" s="1"/>
  <c r="G23" i="1" l="1"/>
  <c r="G21" i="1" s="1"/>
  <c r="F22" i="1"/>
  <c r="H22" i="1" s="1"/>
  <c r="G36" i="1"/>
  <c r="G26" i="1"/>
  <c r="F6" i="3"/>
  <c r="F28" i="1"/>
  <c r="I22" i="1"/>
  <c r="G27" i="1"/>
  <c r="I26" i="1"/>
  <c r="G28" i="1"/>
  <c r="I32" i="1"/>
  <c r="I31" i="1" s="1"/>
  <c r="G29" i="1"/>
  <c r="G32" i="1"/>
  <c r="G31" i="1" s="1"/>
  <c r="G25" i="1"/>
  <c r="F26" i="1"/>
  <c r="F27" i="1"/>
  <c r="J25" i="1"/>
  <c r="I28" i="1"/>
  <c r="I25" i="1"/>
  <c r="J22" i="1"/>
  <c r="J29" i="1"/>
  <c r="I29" i="1"/>
  <c r="J26" i="1"/>
  <c r="J32" i="1"/>
  <c r="J31" i="1" s="1"/>
  <c r="I27" i="1"/>
  <c r="J36" i="1"/>
  <c r="J28" i="1"/>
  <c r="F25" i="1"/>
  <c r="J21" i="1"/>
  <c r="F29" i="1"/>
  <c r="H28" i="3"/>
  <c r="H26" i="3"/>
  <c r="H29" i="3"/>
  <c r="H27" i="3"/>
  <c r="H25" i="3"/>
  <c r="H22" i="3"/>
  <c r="I23" i="1"/>
  <c r="F23" i="1"/>
  <c r="F21" i="1" s="1"/>
  <c r="J23" i="1"/>
  <c r="H21" i="1" l="1"/>
  <c r="H23" i="1" s="1"/>
  <c r="H26" i="1"/>
  <c r="H28" i="1"/>
  <c r="H32" i="1"/>
  <c r="H27" i="1"/>
  <c r="H31" i="1"/>
  <c r="H25" i="1"/>
  <c r="H29" i="1"/>
  <c r="H31" i="3"/>
  <c r="H32" i="3"/>
  <c r="H21" i="3"/>
  <c r="H23" i="3" s="1"/>
  <c r="H33" i="3" l="1"/>
  <c r="G6" i="1" l="1"/>
  <c r="G15" i="1" s="1"/>
  <c r="F6" i="1"/>
  <c r="F15" i="1" s="1"/>
  <c r="H15" i="1" l="1"/>
  <c r="H12" i="1"/>
  <c r="E10" i="1"/>
  <c r="C6" i="1"/>
  <c r="B6" i="1"/>
  <c r="E5" i="1"/>
  <c r="E4" i="1"/>
  <c r="E14" i="1" l="1"/>
  <c r="C15" i="1"/>
  <c r="E6" i="1"/>
  <c r="E15" i="1" l="1"/>
</calcChain>
</file>

<file path=xl/sharedStrings.xml><?xml version="1.0" encoding="utf-8"?>
<sst xmlns="http://schemas.openxmlformats.org/spreadsheetml/2006/main" count="88" uniqueCount="26">
  <si>
    <t>CONCESSIONI, LICENZE, MARCHI E DIRITTI SIMILI</t>
  </si>
  <si>
    <t>ALTRE IMMOBILIZZAZIONI IMMATERIALI</t>
  </si>
  <si>
    <t>TOTALE IMMOBILIZZAZIONI IMMATERIALI</t>
  </si>
  <si>
    <t>VALORE DI INIZIO ESERCIZIO</t>
  </si>
  <si>
    <t>COSTO</t>
  </si>
  <si>
    <t>AMMORTAMENTI (FONDO AMMORTAMENTO)</t>
  </si>
  <si>
    <t>VALORE DI BILANCIO</t>
  </si>
  <si>
    <t>VARIAZIONI NELL'ESERCIZIO</t>
  </si>
  <si>
    <t>INCREMENTI PER ACQUISIZIONI</t>
  </si>
  <si>
    <t>DECREMENTI PER ALIENAZIONI E DISMISSIONE (DEL VALORE DI BILANCIO)</t>
  </si>
  <si>
    <t>AMMORTAMENTI DELL'ESERCIZIO</t>
  </si>
  <si>
    <t>ALTRE VARIAZIONI</t>
  </si>
  <si>
    <t>TOTALE VARIAZIONI</t>
  </si>
  <si>
    <t>VALORE DI FINE ESERCIZIO</t>
  </si>
  <si>
    <t>Immobilizzazioni immateriali</t>
  </si>
  <si>
    <t>Attività 1</t>
  </si>
  <si>
    <t>Comparto 1</t>
  </si>
  <si>
    <t>Comparto 2</t>
  </si>
  <si>
    <t>Immobilizzazioni materiali</t>
  </si>
  <si>
    <t>TERRENI E FABBRICATI</t>
  </si>
  <si>
    <t>ALTRE IMMOBILIZZAZIONI MATERIALI</t>
  </si>
  <si>
    <t>TOTALE IMMOBILIZZAZIONI MATERIALI</t>
  </si>
  <si>
    <t>ALTRE VARIAZIONI (chiusura fondo amm.to)</t>
  </si>
  <si>
    <t>IMPIANTI E MACCHINARI</t>
  </si>
  <si>
    <t>Totale</t>
  </si>
  <si>
    <t>Servizi comuni attività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</si>
</sst>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0" fillId="2" borderId="1" xfId="0" applyFill="1" applyBorder="1" applyAlignment="1">
      <alignment wrapText="1"/>
    </xf>
    <xf numFmtId="4" fontId="0" fillId="2" borderId="1" xfId="0" applyNumberFormat="1" applyFill="1" applyBorder="1"/>
    <xf numFmtId="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1" fillId="0" borderId="0" xfId="0" applyFont="1" applyAlignment="1">
      <alignment wrapText="1"/>
    </xf>
    <xf numFmtId="164" fontId="0" fillId="0" borderId="0" xfId="0" applyNumberFormat="1"/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4" fontId="0" fillId="3" borderId="0" xfId="0" applyNumberFormat="1" applyFill="1"/>
    <xf numFmtId="164" fontId="0" fillId="3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opLeftCell="A13" workbookViewId="0">
      <selection activeCell="J9" sqref="J9"/>
    </sheetView>
  </sheetViews>
  <sheetFormatPr defaultRowHeight="15" x14ac:dyDescent="0.25"/>
  <cols>
    <col min="1" max="1" width="35.28515625" customWidth="1"/>
    <col min="2" max="2" width="29.85546875" customWidth="1"/>
    <col min="3" max="4" width="20.140625" customWidth="1"/>
    <col min="5" max="5" width="18.140625" customWidth="1"/>
    <col min="6" max="10" width="18.7109375" customWidth="1"/>
    <col min="11" max="11" width="18.5703125" customWidth="1"/>
  </cols>
  <sheetData>
    <row r="1" spans="1:11" x14ac:dyDescent="0.25">
      <c r="A1" s="4" t="s">
        <v>14</v>
      </c>
    </row>
    <row r="2" spans="1:11" ht="45" x14ac:dyDescent="0.25">
      <c r="A2" s="5"/>
      <c r="B2" s="9" t="s">
        <v>0</v>
      </c>
      <c r="C2" s="9" t="s">
        <v>1</v>
      </c>
      <c r="D2" s="9"/>
      <c r="E2" s="9" t="s">
        <v>2</v>
      </c>
      <c r="F2" s="10" t="s">
        <v>15</v>
      </c>
      <c r="G2" s="9" t="s">
        <v>25</v>
      </c>
      <c r="H2" s="10" t="s">
        <v>24</v>
      </c>
      <c r="I2" s="10" t="s">
        <v>16</v>
      </c>
      <c r="J2" s="10" t="s">
        <v>17</v>
      </c>
    </row>
    <row r="3" spans="1:11" x14ac:dyDescent="0.25">
      <c r="A3" s="6" t="s">
        <v>3</v>
      </c>
      <c r="B3" s="7"/>
      <c r="C3" s="7"/>
      <c r="D3" s="7"/>
      <c r="E3" s="7"/>
      <c r="F3" s="7"/>
      <c r="G3" s="11"/>
      <c r="H3" s="11"/>
      <c r="I3" s="11"/>
      <c r="J3" s="11"/>
    </row>
    <row r="4" spans="1:11" x14ac:dyDescent="0.25">
      <c r="A4" s="1" t="s">
        <v>4</v>
      </c>
      <c r="B4" s="8">
        <f>10186+20717.82+10470+4250</f>
        <v>45623.82</v>
      </c>
      <c r="C4" s="8">
        <v>853449.22</v>
      </c>
      <c r="D4" s="8"/>
      <c r="E4" s="8">
        <f>SUM(B4:C4)</f>
        <v>899073.03999999992</v>
      </c>
      <c r="F4" s="8">
        <v>853449.22</v>
      </c>
      <c r="G4" s="8">
        <f>B4</f>
        <v>45623.82</v>
      </c>
      <c r="H4" s="8">
        <f>SUM(F4:G4)</f>
        <v>899073.03999999992</v>
      </c>
      <c r="I4" s="8">
        <f>B4*96.5/100+C4</f>
        <v>897476.20629999996</v>
      </c>
      <c r="J4" s="8">
        <f>B4*3.5/100</f>
        <v>1596.8336999999999</v>
      </c>
    </row>
    <row r="5" spans="1:11" ht="30" x14ac:dyDescent="0.25">
      <c r="A5" s="1" t="s">
        <v>5</v>
      </c>
      <c r="B5" s="8">
        <f>10186+12110.61+9858.95</f>
        <v>32155.56</v>
      </c>
      <c r="C5" s="8">
        <f>244383.94</f>
        <v>244383.94</v>
      </c>
      <c r="D5" s="8"/>
      <c r="E5" s="8">
        <f>SUM(B5:C5)</f>
        <v>276539.5</v>
      </c>
      <c r="F5" s="8">
        <f>C5</f>
        <v>244383.94</v>
      </c>
      <c r="G5" s="8">
        <f>B5</f>
        <v>32155.56</v>
      </c>
      <c r="H5" s="8">
        <f>SUM(F5:G5)</f>
        <v>276539.5</v>
      </c>
      <c r="I5" s="8">
        <f>B5*96.5/100+C5</f>
        <v>275414.05540000001</v>
      </c>
      <c r="J5" s="8">
        <f>B5*3.5/100</f>
        <v>1125.4446</v>
      </c>
    </row>
    <row r="6" spans="1:11" x14ac:dyDescent="0.25">
      <c r="A6" s="1" t="s">
        <v>6</v>
      </c>
      <c r="B6" s="8">
        <f>B4-B5</f>
        <v>13468.259999999998</v>
      </c>
      <c r="C6" s="8">
        <f>C4-C5</f>
        <v>609065.28</v>
      </c>
      <c r="D6" s="8"/>
      <c r="E6" s="8">
        <f>SUM(B6:C6)</f>
        <v>622533.54</v>
      </c>
      <c r="F6" s="8">
        <f>F4-F5</f>
        <v>609065.28</v>
      </c>
      <c r="G6" s="8">
        <f>G4-G5</f>
        <v>13468.259999999998</v>
      </c>
      <c r="H6" s="8">
        <f>H4-H5</f>
        <v>622533.53999999992</v>
      </c>
      <c r="I6" s="8">
        <f>I4-I5</f>
        <v>622062.15090000001</v>
      </c>
      <c r="J6" s="8">
        <f>J4-J5</f>
        <v>471.38909999999987</v>
      </c>
      <c r="K6" s="2"/>
    </row>
    <row r="7" spans="1:11" x14ac:dyDescent="0.25">
      <c r="A7" s="6" t="s">
        <v>7</v>
      </c>
      <c r="B7" s="7"/>
      <c r="C7" s="7"/>
      <c r="D7" s="7"/>
      <c r="E7" s="7"/>
      <c r="F7" s="7"/>
      <c r="G7" s="7"/>
      <c r="H7" s="7"/>
      <c r="I7" s="7"/>
      <c r="J7" s="7"/>
    </row>
    <row r="8" spans="1:11" x14ac:dyDescent="0.25">
      <c r="A8" s="1" t="s">
        <v>8</v>
      </c>
      <c r="B8" s="8">
        <v>864</v>
      </c>
      <c r="C8" s="8">
        <v>0</v>
      </c>
      <c r="D8" s="8"/>
      <c r="E8" s="8">
        <f>SUM(B8:C8)</f>
        <v>864</v>
      </c>
      <c r="F8" s="8"/>
      <c r="G8" s="8">
        <f>E8</f>
        <v>864</v>
      </c>
      <c r="H8" s="8">
        <f>SUM(F8:G8)</f>
        <v>864</v>
      </c>
      <c r="I8" s="8">
        <f>864*96.5/100</f>
        <v>833.76</v>
      </c>
      <c r="J8" s="8">
        <f>864*3.5/100</f>
        <v>30.24</v>
      </c>
    </row>
    <row r="9" spans="1:11" ht="45" x14ac:dyDescent="0.25">
      <c r="A9" s="1" t="s">
        <v>9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5">
      <c r="A10" s="1" t="s">
        <v>10</v>
      </c>
      <c r="B10" s="8">
        <f>864+4717.61+611.05</f>
        <v>6192.66</v>
      </c>
      <c r="C10" s="8">
        <v>32006.400000000001</v>
      </c>
      <c r="D10" s="8"/>
      <c r="E10" s="8">
        <f>SUM(B10:C10)</f>
        <v>38199.06</v>
      </c>
      <c r="F10" s="8">
        <v>32006.400000000001</v>
      </c>
      <c r="G10" s="8">
        <f>B10</f>
        <v>6192.66</v>
      </c>
      <c r="H10" s="8">
        <f>SUM(F10:G10)</f>
        <v>38199.06</v>
      </c>
      <c r="I10" s="8">
        <f>B10*96.5/100+C10</f>
        <v>37982.316899999998</v>
      </c>
      <c r="J10" s="8">
        <f>B10*3.5/100</f>
        <v>216.74309999999997</v>
      </c>
    </row>
    <row r="11" spans="1:11" x14ac:dyDescent="0.25">
      <c r="A11" s="1" t="s">
        <v>11</v>
      </c>
      <c r="B11" s="8"/>
      <c r="C11" s="8"/>
      <c r="D11" s="8"/>
      <c r="E11" s="8"/>
      <c r="F11" s="8"/>
      <c r="G11" s="8"/>
      <c r="H11" s="8"/>
      <c r="I11" s="8"/>
      <c r="J11" s="8"/>
    </row>
    <row r="12" spans="1:11" x14ac:dyDescent="0.25">
      <c r="A12" s="1" t="s">
        <v>12</v>
      </c>
      <c r="B12" s="8">
        <f>B8-B10</f>
        <v>-5328.66</v>
      </c>
      <c r="C12" s="8">
        <v>-32006.400000000001</v>
      </c>
      <c r="D12" s="8"/>
      <c r="E12" s="8">
        <f>SUM(B12:C12)</f>
        <v>-37335.06</v>
      </c>
      <c r="F12" s="8">
        <f>-F10</f>
        <v>-32006.400000000001</v>
      </c>
      <c r="G12" s="8">
        <f>G8-G10</f>
        <v>-5328.66</v>
      </c>
      <c r="H12" s="8">
        <f>SUM(F12:G12)</f>
        <v>-37335.06</v>
      </c>
      <c r="I12" s="8">
        <f>I8-I10</f>
        <v>-37148.556899999996</v>
      </c>
      <c r="J12" s="8">
        <f>J8-J10</f>
        <v>-186.50309999999996</v>
      </c>
    </row>
    <row r="13" spans="1:11" x14ac:dyDescent="0.25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</row>
    <row r="14" spans="1:11" ht="30" x14ac:dyDescent="0.25">
      <c r="A14" s="1" t="s">
        <v>5</v>
      </c>
      <c r="B14" s="8">
        <f>B5+B10</f>
        <v>38348.22</v>
      </c>
      <c r="C14" s="8">
        <f>C5+C10</f>
        <v>276390.34000000003</v>
      </c>
      <c r="D14" s="8"/>
      <c r="E14" s="8">
        <f>E5+E10</f>
        <v>314738.56</v>
      </c>
      <c r="F14" s="8">
        <f>F5+F10</f>
        <v>276390.34000000003</v>
      </c>
      <c r="G14" s="8">
        <f>G5+G10</f>
        <v>38348.22</v>
      </c>
      <c r="H14" s="8">
        <f>SUM(F14:G14)</f>
        <v>314738.56000000006</v>
      </c>
      <c r="I14" s="8">
        <f>B14*96.5/100+C14</f>
        <v>313396.37230000005</v>
      </c>
      <c r="J14" s="8">
        <f>B14*3.5/100</f>
        <v>1342.1877000000002</v>
      </c>
    </row>
    <row r="15" spans="1:11" x14ac:dyDescent="0.25">
      <c r="A15" s="1" t="s">
        <v>6</v>
      </c>
      <c r="B15" s="8">
        <f>B4-B14+B8</f>
        <v>8139.5999999999985</v>
      </c>
      <c r="C15" s="8">
        <f>C4-C14</f>
        <v>577058.87999999989</v>
      </c>
      <c r="D15" s="8"/>
      <c r="E15" s="8">
        <f>SUM(B15:C15)</f>
        <v>585198.47999999986</v>
      </c>
      <c r="F15" s="8">
        <f>F6-F10</f>
        <v>577058.88</v>
      </c>
      <c r="G15" s="8">
        <f>G6-G10+G8</f>
        <v>8139.5999999999985</v>
      </c>
      <c r="H15" s="8">
        <f>SUM(F15:G15)</f>
        <v>585198.48</v>
      </c>
      <c r="I15" s="8">
        <f>I6-I10+I8</f>
        <v>584913.59400000004</v>
      </c>
      <c r="J15" s="8">
        <f>J6-J10+J8</f>
        <v>284.88599999999991</v>
      </c>
    </row>
    <row r="16" spans="1:11" x14ac:dyDescent="0.25">
      <c r="A16" s="3"/>
      <c r="B16" s="2"/>
      <c r="C16" s="2"/>
      <c r="D16" s="2"/>
      <c r="E16" s="2"/>
      <c r="F16" s="2"/>
    </row>
    <row r="17" spans="1:13" x14ac:dyDescent="0.25">
      <c r="A17" s="12" t="s">
        <v>18</v>
      </c>
      <c r="B17" s="2"/>
      <c r="C17" s="2"/>
      <c r="D17" s="2"/>
      <c r="E17" s="2"/>
      <c r="F17" s="2"/>
    </row>
    <row r="18" spans="1:13" x14ac:dyDescent="0.25">
      <c r="B18" s="2"/>
      <c r="C18" s="2"/>
      <c r="D18" s="2"/>
      <c r="E18" s="2"/>
      <c r="F18" s="2"/>
    </row>
    <row r="19" spans="1:13" ht="45" x14ac:dyDescent="0.25">
      <c r="A19" s="5"/>
      <c r="B19" s="10" t="s">
        <v>19</v>
      </c>
      <c r="C19" s="9" t="s">
        <v>23</v>
      </c>
      <c r="D19" s="9" t="s">
        <v>20</v>
      </c>
      <c r="E19" s="9" t="s">
        <v>21</v>
      </c>
      <c r="F19" s="10" t="s">
        <v>15</v>
      </c>
      <c r="G19" s="9" t="s">
        <v>25</v>
      </c>
      <c r="H19" s="10" t="s">
        <v>24</v>
      </c>
      <c r="I19" s="10" t="s">
        <v>16</v>
      </c>
      <c r="J19" s="10" t="s">
        <v>17</v>
      </c>
    </row>
    <row r="20" spans="1:13" x14ac:dyDescent="0.25">
      <c r="A20" s="6" t="s">
        <v>3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3" x14ac:dyDescent="0.25">
      <c r="A21" s="1" t="s">
        <v>4</v>
      </c>
      <c r="B21" s="8">
        <f>1089461.08+5104724.82+6409879.2</f>
        <v>12604065.100000001</v>
      </c>
      <c r="C21" s="8">
        <v>5630</v>
      </c>
      <c r="D21" s="8">
        <f>2441.81+46924.47+1050+121414.25+18245.1+40527.46+161529.83+3471.89</f>
        <v>395604.81</v>
      </c>
      <c r="E21" s="8">
        <f>SUM(B21:D21)</f>
        <v>13005299.910000002</v>
      </c>
      <c r="F21" s="8">
        <f>F23+F22</f>
        <v>11585179.463104647</v>
      </c>
      <c r="G21" s="8">
        <f>G23+G22</f>
        <v>1420120.4468953502</v>
      </c>
      <c r="H21" s="8">
        <f>SUM(F21:G21)</f>
        <v>13005299.909999996</v>
      </c>
      <c r="I21" s="8">
        <f>E21*I35</f>
        <v>10451632.949536936</v>
      </c>
      <c r="J21" s="8">
        <f>E21*J35</f>
        <v>2553666.9604630633</v>
      </c>
      <c r="K21" s="2"/>
      <c r="L21" s="2"/>
      <c r="M21" s="2"/>
    </row>
    <row r="22" spans="1:13" ht="30" x14ac:dyDescent="0.25">
      <c r="A22" s="1" t="s">
        <v>5</v>
      </c>
      <c r="B22" s="8">
        <f>24449.6+3945907.67+682414.46</f>
        <v>4652771.7300000004</v>
      </c>
      <c r="C22" s="8">
        <v>5630</v>
      </c>
      <c r="D22" s="8">
        <f>895.64+46924.48+1050+107445.84+17728.62+40527.46+151751.08+3471.89</f>
        <v>369795.01</v>
      </c>
      <c r="E22" s="8">
        <f>SUM(B22:D22)</f>
        <v>5028196.74</v>
      </c>
      <c r="F22" s="8">
        <f>E22*F35</f>
        <v>4479140.1975979293</v>
      </c>
      <c r="G22" s="8">
        <f>E22*G35</f>
        <v>549056.5424020692</v>
      </c>
      <c r="H22" s="8">
        <f>SUM(F22:G22)</f>
        <v>5028196.7399999984</v>
      </c>
      <c r="I22" s="8">
        <f>E22*I35</f>
        <v>4040880.8015361023</v>
      </c>
      <c r="J22" s="8">
        <f>E22*J35</f>
        <v>987315.93846389675</v>
      </c>
      <c r="K22" s="2"/>
      <c r="L22" s="2"/>
      <c r="M22" s="2"/>
    </row>
    <row r="23" spans="1:13" x14ac:dyDescent="0.25">
      <c r="A23" s="1" t="s">
        <v>6</v>
      </c>
      <c r="B23" s="8">
        <f>B21-B22</f>
        <v>7951293.370000001</v>
      </c>
      <c r="C23" s="8">
        <f>C21-C22</f>
        <v>0</v>
      </c>
      <c r="D23" s="8">
        <f>D21-D22</f>
        <v>25809.799999999988</v>
      </c>
      <c r="E23" s="8">
        <f>E21-E22</f>
        <v>7977103.1700000018</v>
      </c>
      <c r="F23" s="8">
        <f>E23*F35</f>
        <v>7106039.2655067174</v>
      </c>
      <c r="G23" s="8">
        <f>E23*G35</f>
        <v>871063.90449328104</v>
      </c>
      <c r="H23" s="8">
        <f>H21-H22</f>
        <v>7977103.1699999981</v>
      </c>
      <c r="I23" s="8">
        <f>E23*I35</f>
        <v>6410752.1480008336</v>
      </c>
      <c r="J23" s="8">
        <f>E23*J35</f>
        <v>1566351.0219991663</v>
      </c>
      <c r="K23" s="2"/>
      <c r="L23" s="2"/>
      <c r="M23" s="2"/>
    </row>
    <row r="24" spans="1:13" x14ac:dyDescent="0.25">
      <c r="A24" s="6" t="s">
        <v>7</v>
      </c>
      <c r="B24" s="7"/>
      <c r="C24" s="7"/>
      <c r="D24" s="7"/>
      <c r="E24" s="7"/>
      <c r="F24" s="7"/>
      <c r="G24" s="7"/>
      <c r="H24" s="7"/>
      <c r="I24" s="7"/>
      <c r="J24" s="7"/>
      <c r="K24" s="2"/>
      <c r="L24" s="2"/>
      <c r="M24" s="2"/>
    </row>
    <row r="25" spans="1:13" x14ac:dyDescent="0.25">
      <c r="A25" s="1" t="s">
        <v>8</v>
      </c>
      <c r="B25" s="8">
        <v>0</v>
      </c>
      <c r="C25" s="8">
        <v>759</v>
      </c>
      <c r="D25" s="8">
        <f>1458.5+4300</f>
        <v>5758.5</v>
      </c>
      <c r="E25" s="8">
        <f>SUM(B25:D25)</f>
        <v>6517.5</v>
      </c>
      <c r="F25" s="8">
        <f>E25*F35</f>
        <v>5805.8182182116652</v>
      </c>
      <c r="G25" s="8">
        <f>E25*G35</f>
        <v>711.68178178833273</v>
      </c>
      <c r="H25" s="8">
        <f>SUM(F25:G25)</f>
        <v>6517.4999999999982</v>
      </c>
      <c r="I25" s="8">
        <f>E25*I35</f>
        <v>5237.7506262834786</v>
      </c>
      <c r="J25" s="8">
        <f>E25*J35</f>
        <v>1279.7493737165198</v>
      </c>
      <c r="K25" s="2"/>
      <c r="L25" s="2"/>
      <c r="M25" s="2"/>
    </row>
    <row r="26" spans="1:13" ht="45" x14ac:dyDescent="0.25">
      <c r="A26" s="1" t="s">
        <v>9</v>
      </c>
      <c r="B26" s="8"/>
      <c r="C26" s="8"/>
      <c r="D26" s="8">
        <v>9254.5</v>
      </c>
      <c r="E26" s="8">
        <f>D26</f>
        <v>9254.5</v>
      </c>
      <c r="F26" s="8">
        <f>E26*F35</f>
        <v>8243.9500882914999</v>
      </c>
      <c r="G26" s="8">
        <f>E26*G35</f>
        <v>1010.5499117084964</v>
      </c>
      <c r="H26" s="8">
        <f>SUM(F26:G26)</f>
        <v>9254.4999999999964</v>
      </c>
      <c r="I26" s="8">
        <f>E26*I35</f>
        <v>7437.3246138765562</v>
      </c>
      <c r="J26" s="8">
        <f>E26*J35</f>
        <v>1817.175386123442</v>
      </c>
      <c r="K26" s="2"/>
      <c r="L26" s="2"/>
      <c r="M26" s="2"/>
    </row>
    <row r="27" spans="1:13" x14ac:dyDescent="0.25">
      <c r="A27" s="1" t="s">
        <v>10</v>
      </c>
      <c r="B27" s="8">
        <f>118187.46+227250.6</f>
        <v>345438.06</v>
      </c>
      <c r="C27" s="8">
        <v>503.85</v>
      </c>
      <c r="D27" s="8">
        <f>366.27+1455.2+3.3+8538.51+123.95+5048.12</f>
        <v>15535.350000000002</v>
      </c>
      <c r="E27" s="8">
        <f>SUM(B27:D27)</f>
        <v>361477.25999999995</v>
      </c>
      <c r="F27" s="8">
        <f>E27*F35</f>
        <v>322005.56372493046</v>
      </c>
      <c r="G27" s="8">
        <f>E27*G35</f>
        <v>39471.696275069335</v>
      </c>
      <c r="H27" s="8">
        <f>SUM(F27:G27)</f>
        <v>361477.25999999978</v>
      </c>
      <c r="I27" s="8">
        <f>E27*I35</f>
        <v>290499.07862711709</v>
      </c>
      <c r="J27" s="8">
        <f>E27*J35</f>
        <v>70978.181372882784</v>
      </c>
      <c r="K27" s="2"/>
      <c r="L27" s="2"/>
      <c r="M27" s="2"/>
    </row>
    <row r="28" spans="1:13" ht="30" x14ac:dyDescent="0.25">
      <c r="A28" s="1" t="s">
        <v>22</v>
      </c>
      <c r="B28" s="8"/>
      <c r="C28" s="8"/>
      <c r="D28" s="8">
        <v>9254.5</v>
      </c>
      <c r="E28" s="8">
        <f>D28</f>
        <v>9254.5</v>
      </c>
      <c r="F28" s="8">
        <f>E28*F35</f>
        <v>8243.9500882914999</v>
      </c>
      <c r="G28" s="8">
        <f>E28*G35</f>
        <v>1010.5499117084964</v>
      </c>
      <c r="H28" s="8">
        <f>SUM(F28:G28)</f>
        <v>9254.4999999999964</v>
      </c>
      <c r="I28" s="8">
        <f>E28*I35</f>
        <v>7437.3246138765562</v>
      </c>
      <c r="J28" s="8">
        <f>E28*J35</f>
        <v>1817.175386123442</v>
      </c>
      <c r="K28" s="2"/>
      <c r="L28" s="2"/>
      <c r="M28" s="2"/>
    </row>
    <row r="29" spans="1:13" x14ac:dyDescent="0.25">
      <c r="A29" s="1" t="s">
        <v>12</v>
      </c>
      <c r="B29" s="8">
        <f>B25-B26-B27+B28</f>
        <v>-345438.06</v>
      </c>
      <c r="C29" s="8">
        <f>C25-C26-C27+C28</f>
        <v>255.14999999999998</v>
      </c>
      <c r="D29" s="8">
        <f>D25-D26-D27+D28</f>
        <v>-9776.8500000000022</v>
      </c>
      <c r="E29" s="8">
        <f>SUM(B29:D29)</f>
        <v>-354959.75999999995</v>
      </c>
      <c r="F29" s="8">
        <f>E29*F35</f>
        <v>-316199.74550671881</v>
      </c>
      <c r="G29" s="8">
        <f>E29*G35</f>
        <v>-38760.014493281</v>
      </c>
      <c r="H29" s="8">
        <f>SUM(F29:G29)</f>
        <v>-354959.75999999983</v>
      </c>
      <c r="I29" s="8">
        <f>E29*I35</f>
        <v>-285261.32800083363</v>
      </c>
      <c r="J29" s="8">
        <f>E29*J35</f>
        <v>-69698.431999166263</v>
      </c>
      <c r="K29" s="2"/>
      <c r="L29" s="2"/>
      <c r="M29" s="2"/>
    </row>
    <row r="30" spans="1:13" x14ac:dyDescent="0.25">
      <c r="A30" s="6" t="s">
        <v>13</v>
      </c>
      <c r="B30" s="7"/>
      <c r="C30" s="7"/>
      <c r="D30" s="7"/>
      <c r="E30" s="7"/>
      <c r="F30" s="7"/>
      <c r="G30" s="7"/>
      <c r="H30" s="7"/>
      <c r="I30" s="7"/>
      <c r="J30" s="7"/>
      <c r="K30" s="2"/>
      <c r="L30" s="2"/>
      <c r="M30" s="2"/>
    </row>
    <row r="31" spans="1:13" x14ac:dyDescent="0.25">
      <c r="A31" s="1" t="s">
        <v>4</v>
      </c>
      <c r="B31" s="8">
        <f>B21+B25-B26</f>
        <v>12604065.100000001</v>
      </c>
      <c r="C31" s="8">
        <f>C21+C25-C26</f>
        <v>6389</v>
      </c>
      <c r="D31" s="8">
        <f>D21+D25-D26</f>
        <v>392108.81</v>
      </c>
      <c r="E31" s="8">
        <f>SUM(B31:D31)</f>
        <v>13002562.910000002</v>
      </c>
      <c r="F31" s="8">
        <f>F33+F32</f>
        <v>11582741.331234567</v>
      </c>
      <c r="G31" s="8">
        <f>G33+G32</f>
        <v>1419821.57876543</v>
      </c>
      <c r="H31" s="8">
        <f>SUM(F31:G31)</f>
        <v>13002562.909999996</v>
      </c>
      <c r="I31" s="8">
        <f>I33+I32</f>
        <v>10449433.375549342</v>
      </c>
      <c r="J31" s="8">
        <f>J33+J32</f>
        <v>2553129.5344506558</v>
      </c>
      <c r="K31" s="2"/>
      <c r="L31" s="2"/>
      <c r="M31" s="2"/>
    </row>
    <row r="32" spans="1:13" ht="30" x14ac:dyDescent="0.25">
      <c r="A32" s="1" t="s">
        <v>5</v>
      </c>
      <c r="B32" s="8">
        <f>B22+B27-B28</f>
        <v>4998209.79</v>
      </c>
      <c r="C32" s="8">
        <f>C22+C27-C28</f>
        <v>6133.85</v>
      </c>
      <c r="D32" s="8">
        <f>D22+D27-D28</f>
        <v>376075.86</v>
      </c>
      <c r="E32" s="8">
        <f>SUM(B32:D32)</f>
        <v>5380419.5</v>
      </c>
      <c r="F32" s="8">
        <f>E32*F35</f>
        <v>4792901.8112345682</v>
      </c>
      <c r="G32" s="8">
        <f>E32*G35</f>
        <v>587517.68876543001</v>
      </c>
      <c r="H32" s="8">
        <f>SUM(F32:G32)</f>
        <v>5380419.4999999981</v>
      </c>
      <c r="I32" s="8">
        <f>E32*I35</f>
        <v>4323942.5555493422</v>
      </c>
      <c r="J32" s="8">
        <f>E32*J35</f>
        <v>1056476.944450656</v>
      </c>
      <c r="K32" s="2"/>
      <c r="L32" s="2"/>
      <c r="M32" s="2"/>
    </row>
    <row r="33" spans="1:13" x14ac:dyDescent="0.25">
      <c r="A33" s="1" t="s">
        <v>6</v>
      </c>
      <c r="B33" s="8">
        <f>B31-B32</f>
        <v>7605855.3100000015</v>
      </c>
      <c r="C33" s="8">
        <f>C31-C32</f>
        <v>255.14999999999964</v>
      </c>
      <c r="D33" s="8">
        <f>D31-D32</f>
        <v>16032.950000000012</v>
      </c>
      <c r="E33" s="8">
        <f>SUM(B33:D33)</f>
        <v>7622143.410000002</v>
      </c>
      <c r="F33" s="8">
        <v>6789839.5199999996</v>
      </c>
      <c r="G33" s="8">
        <v>832303.89</v>
      </c>
      <c r="H33" s="8">
        <f>F33+G33</f>
        <v>7622143.4099999992</v>
      </c>
      <c r="I33" s="8">
        <v>6125490.8200000003</v>
      </c>
      <c r="J33" s="8">
        <v>1496652.59</v>
      </c>
      <c r="K33" s="2"/>
      <c r="L33" s="2"/>
      <c r="M33" s="2"/>
    </row>
    <row r="34" spans="1:1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B35" s="2"/>
      <c r="C35" s="2"/>
      <c r="D35" s="2"/>
      <c r="E35" s="2"/>
      <c r="F35" s="13">
        <f>F33/E33</f>
        <v>0.89080448303976445</v>
      </c>
      <c r="G35" s="13">
        <f>G33/E33</f>
        <v>0.10919551696023518</v>
      </c>
      <c r="H35" s="13"/>
      <c r="I35" s="13">
        <f>I33/E33</f>
        <v>0.80364413138219848</v>
      </c>
      <c r="J35" s="13">
        <f>J33/E33</f>
        <v>0.19635586861780127</v>
      </c>
      <c r="K35" s="2"/>
      <c r="L35" s="2"/>
      <c r="M35" s="2"/>
    </row>
    <row r="36" spans="1:13" x14ac:dyDescent="0.25">
      <c r="B36" s="2"/>
      <c r="C36" s="2"/>
      <c r="D36" s="2"/>
      <c r="E36" s="2"/>
      <c r="F36" s="2"/>
      <c r="G36" s="2">
        <f>F35+G35</f>
        <v>0.99999999999999967</v>
      </c>
      <c r="H36" s="2"/>
      <c r="I36" s="2"/>
      <c r="J36" s="2">
        <f>I35+J35</f>
        <v>0.99999999999999978</v>
      </c>
      <c r="K36" s="2"/>
      <c r="L36" s="2"/>
      <c r="M36" s="2"/>
    </row>
    <row r="37" spans="1:1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277E-BA73-4ABB-811E-A5E98E2B6305}">
  <dimension ref="A1:M45"/>
  <sheetViews>
    <sheetView tabSelected="1" topLeftCell="A10" workbookViewId="0">
      <selection activeCell="G10" sqref="G10"/>
    </sheetView>
  </sheetViews>
  <sheetFormatPr defaultRowHeight="15" x14ac:dyDescent="0.25"/>
  <cols>
    <col min="1" max="1" width="35.28515625" customWidth="1"/>
    <col min="2" max="2" width="29.85546875" customWidth="1"/>
    <col min="3" max="4" width="20.140625" customWidth="1"/>
    <col min="5" max="5" width="18.140625" customWidth="1"/>
    <col min="6" max="10" width="18.7109375" customWidth="1"/>
    <col min="11" max="11" width="18.5703125" customWidth="1"/>
  </cols>
  <sheetData>
    <row r="1" spans="1:11" x14ac:dyDescent="0.25">
      <c r="A1" s="4" t="s">
        <v>14</v>
      </c>
      <c r="I1" s="14"/>
      <c r="J1" s="14"/>
    </row>
    <row r="2" spans="1:11" ht="45" x14ac:dyDescent="0.25">
      <c r="A2" s="5"/>
      <c r="B2" s="9" t="s">
        <v>0</v>
      </c>
      <c r="C2" s="9" t="s">
        <v>1</v>
      </c>
      <c r="D2" s="9"/>
      <c r="E2" s="9" t="s">
        <v>2</v>
      </c>
      <c r="F2" s="10" t="s">
        <v>15</v>
      </c>
      <c r="G2" s="9" t="s">
        <v>25</v>
      </c>
      <c r="H2" s="10" t="s">
        <v>24</v>
      </c>
      <c r="I2" s="15"/>
      <c r="J2" s="15"/>
    </row>
    <row r="3" spans="1:11" x14ac:dyDescent="0.25">
      <c r="A3" s="6" t="s">
        <v>3</v>
      </c>
      <c r="B3" s="7"/>
      <c r="C3" s="7"/>
      <c r="D3" s="7"/>
      <c r="E3" s="7"/>
      <c r="F3" s="7"/>
      <c r="G3" s="11"/>
      <c r="H3" s="11"/>
      <c r="I3" s="14"/>
      <c r="J3" s="14"/>
    </row>
    <row r="4" spans="1:11" x14ac:dyDescent="0.25">
      <c r="A4" s="1" t="s">
        <v>4</v>
      </c>
      <c r="B4" s="8">
        <f>'art.8 - prospetto f)'!B4</f>
        <v>45623.82</v>
      </c>
      <c r="C4" s="8">
        <f>'art.8 - prospetto f)'!C4</f>
        <v>853449.22</v>
      </c>
      <c r="D4" s="8"/>
      <c r="E4" s="8">
        <f>SUM(B4:C4)</f>
        <v>899073.03999999992</v>
      </c>
      <c r="F4" s="8">
        <f>E4</f>
        <v>899073.03999999992</v>
      </c>
      <c r="G4" s="8"/>
      <c r="H4" s="8">
        <f>SUM(F4:G4)</f>
        <v>899073.03999999992</v>
      </c>
      <c r="I4" s="16"/>
      <c r="J4" s="16"/>
    </row>
    <row r="5" spans="1:11" ht="30" x14ac:dyDescent="0.25">
      <c r="A5" s="1" t="s">
        <v>5</v>
      </c>
      <c r="B5" s="8">
        <f>'art.8 - prospetto f)'!B5</f>
        <v>32155.56</v>
      </c>
      <c r="C5" s="8">
        <f>'art.8 - prospetto f)'!C5</f>
        <v>244383.94</v>
      </c>
      <c r="D5" s="8"/>
      <c r="E5" s="8">
        <f>SUM(B5:C5)</f>
        <v>276539.5</v>
      </c>
      <c r="F5" s="8">
        <f>E5</f>
        <v>276539.5</v>
      </c>
      <c r="G5" s="8"/>
      <c r="H5" s="8">
        <f>SUM(F5:G5)</f>
        <v>276539.5</v>
      </c>
      <c r="I5" s="16"/>
      <c r="J5" s="16"/>
    </row>
    <row r="6" spans="1:11" x14ac:dyDescent="0.25">
      <c r="A6" s="1" t="s">
        <v>6</v>
      </c>
      <c r="B6" s="8">
        <f>B4-B5</f>
        <v>13468.259999999998</v>
      </c>
      <c r="C6" s="8">
        <f>C4-C5</f>
        <v>609065.28</v>
      </c>
      <c r="D6" s="8"/>
      <c r="E6" s="8">
        <f>SUM(B6:C6)</f>
        <v>622533.54</v>
      </c>
      <c r="F6" s="8">
        <f>F4-F5</f>
        <v>622533.53999999992</v>
      </c>
      <c r="G6" s="8"/>
      <c r="H6" s="8">
        <f>H4-H5</f>
        <v>622533.53999999992</v>
      </c>
      <c r="I6" s="16"/>
      <c r="J6" s="16"/>
      <c r="K6" s="2"/>
    </row>
    <row r="7" spans="1:11" x14ac:dyDescent="0.25">
      <c r="A7" s="6" t="s">
        <v>7</v>
      </c>
      <c r="B7" s="7"/>
      <c r="C7" s="7"/>
      <c r="D7" s="7"/>
      <c r="E7" s="7"/>
      <c r="F7" s="7"/>
      <c r="G7" s="7"/>
      <c r="H7" s="7"/>
      <c r="I7" s="16"/>
      <c r="J7" s="16"/>
    </row>
    <row r="8" spans="1:11" x14ac:dyDescent="0.25">
      <c r="A8" s="1" t="s">
        <v>8</v>
      </c>
      <c r="B8" s="8">
        <f>'art.8 - prospetto f)'!B8</f>
        <v>864</v>
      </c>
      <c r="C8" s="8">
        <v>0</v>
      </c>
      <c r="D8" s="8"/>
      <c r="E8" s="8">
        <f>SUM(B8:C8)</f>
        <v>864</v>
      </c>
      <c r="F8" s="8">
        <f>E8</f>
        <v>864</v>
      </c>
      <c r="G8" s="8"/>
      <c r="H8" s="8">
        <f>SUM(F8:G8)</f>
        <v>864</v>
      </c>
      <c r="I8" s="16"/>
      <c r="J8" s="16"/>
    </row>
    <row r="9" spans="1:11" ht="45" x14ac:dyDescent="0.25">
      <c r="A9" s="1" t="s">
        <v>9</v>
      </c>
      <c r="B9" s="8"/>
      <c r="C9" s="8"/>
      <c r="D9" s="8"/>
      <c r="E9" s="8"/>
      <c r="F9" s="8"/>
      <c r="G9" s="8"/>
      <c r="H9" s="8"/>
      <c r="I9" s="16"/>
      <c r="J9" s="16"/>
    </row>
    <row r="10" spans="1:11" x14ac:dyDescent="0.25">
      <c r="A10" s="1" t="s">
        <v>10</v>
      </c>
      <c r="B10" s="8">
        <f>'art.8 - prospetto f)'!B10</f>
        <v>6192.66</v>
      </c>
      <c r="C10" s="8">
        <f>'art.8 - prospetto f)'!C10</f>
        <v>32006.400000000001</v>
      </c>
      <c r="D10" s="8"/>
      <c r="E10" s="8">
        <f>SUM(B10:C10)</f>
        <v>38199.06</v>
      </c>
      <c r="F10" s="8">
        <f>E10</f>
        <v>38199.06</v>
      </c>
      <c r="G10" s="8"/>
      <c r="H10" s="8">
        <f>SUM(F10:G10)</f>
        <v>38199.06</v>
      </c>
      <c r="I10" s="16"/>
      <c r="J10" s="16"/>
    </row>
    <row r="11" spans="1:11" x14ac:dyDescent="0.25">
      <c r="A11" s="1" t="s">
        <v>11</v>
      </c>
      <c r="B11" s="8"/>
      <c r="C11" s="8"/>
      <c r="D11" s="8"/>
      <c r="E11" s="8"/>
      <c r="F11" s="8"/>
      <c r="G11" s="8"/>
      <c r="H11" s="8"/>
      <c r="I11" s="16"/>
      <c r="J11" s="16"/>
    </row>
    <row r="12" spans="1:11" x14ac:dyDescent="0.25">
      <c r="A12" s="1" t="s">
        <v>12</v>
      </c>
      <c r="B12" s="8">
        <f>B8-B10</f>
        <v>-5328.66</v>
      </c>
      <c r="C12" s="8">
        <v>-32006.400000000001</v>
      </c>
      <c r="D12" s="8"/>
      <c r="E12" s="8">
        <f>SUM(B12:C12)</f>
        <v>-37335.06</v>
      </c>
      <c r="F12" s="8">
        <f>E12</f>
        <v>-37335.06</v>
      </c>
      <c r="G12" s="8"/>
      <c r="H12" s="8">
        <f>SUM(F12:G12)</f>
        <v>-37335.06</v>
      </c>
      <c r="I12" s="16"/>
      <c r="J12" s="16"/>
    </row>
    <row r="13" spans="1:11" x14ac:dyDescent="0.25">
      <c r="A13" s="6" t="s">
        <v>13</v>
      </c>
      <c r="B13" s="7"/>
      <c r="C13" s="7"/>
      <c r="D13" s="7"/>
      <c r="E13" s="7"/>
      <c r="F13" s="7"/>
      <c r="G13" s="7"/>
      <c r="H13" s="7"/>
      <c r="I13" s="16"/>
      <c r="J13" s="16"/>
    </row>
    <row r="14" spans="1:11" ht="30" x14ac:dyDescent="0.25">
      <c r="A14" s="1" t="s">
        <v>5</v>
      </c>
      <c r="B14" s="8">
        <f>B5+B10</f>
        <v>38348.22</v>
      </c>
      <c r="C14" s="8">
        <f>C5+C10</f>
        <v>276390.34000000003</v>
      </c>
      <c r="D14" s="8"/>
      <c r="E14" s="8">
        <f>E5+E10</f>
        <v>314738.56</v>
      </c>
      <c r="F14" s="8">
        <f>E14</f>
        <v>314738.56</v>
      </c>
      <c r="G14" s="8"/>
      <c r="H14" s="8">
        <f>SUM(F14:G14)</f>
        <v>314738.56</v>
      </c>
      <c r="I14" s="16"/>
      <c r="J14" s="16"/>
    </row>
    <row r="15" spans="1:11" x14ac:dyDescent="0.25">
      <c r="A15" s="1" t="s">
        <v>6</v>
      </c>
      <c r="B15" s="8">
        <f>B4-B14+B8</f>
        <v>8139.5999999999985</v>
      </c>
      <c r="C15" s="8">
        <f>C4-C14</f>
        <v>577058.87999999989</v>
      </c>
      <c r="D15" s="8"/>
      <c r="E15" s="8">
        <f>SUM(B15:C15)</f>
        <v>585198.47999999986</v>
      </c>
      <c r="F15" s="8">
        <f>E15</f>
        <v>585198.47999999986</v>
      </c>
      <c r="G15" s="8"/>
      <c r="H15" s="8">
        <f>SUM(F15:G15)</f>
        <v>585198.47999999986</v>
      </c>
      <c r="I15" s="16"/>
      <c r="J15" s="16"/>
    </row>
    <row r="16" spans="1:11" x14ac:dyDescent="0.25">
      <c r="A16" s="3"/>
      <c r="B16" s="2"/>
      <c r="C16" s="2"/>
      <c r="D16" s="2"/>
      <c r="E16" s="2"/>
      <c r="F16" s="2"/>
      <c r="I16" s="14"/>
      <c r="J16" s="14"/>
    </row>
    <row r="17" spans="1:13" x14ac:dyDescent="0.25">
      <c r="A17" s="12" t="s">
        <v>18</v>
      </c>
      <c r="B17" s="2"/>
      <c r="C17" s="2"/>
      <c r="D17" s="2"/>
      <c r="E17" s="2"/>
      <c r="F17" s="2"/>
      <c r="I17" s="14"/>
      <c r="J17" s="14"/>
    </row>
    <row r="18" spans="1:13" x14ac:dyDescent="0.25">
      <c r="B18" s="2"/>
      <c r="C18" s="2"/>
      <c r="D18" s="2"/>
      <c r="E18" s="2"/>
      <c r="F18" s="2"/>
      <c r="I18" s="14"/>
      <c r="J18" s="14"/>
    </row>
    <row r="19" spans="1:13" ht="45" x14ac:dyDescent="0.25">
      <c r="A19" s="5"/>
      <c r="B19" s="10" t="s">
        <v>19</v>
      </c>
      <c r="C19" s="9" t="s">
        <v>23</v>
      </c>
      <c r="D19" s="9" t="s">
        <v>20</v>
      </c>
      <c r="E19" s="9" t="s">
        <v>21</v>
      </c>
      <c r="F19" s="10" t="s">
        <v>15</v>
      </c>
      <c r="G19" s="9" t="s">
        <v>25</v>
      </c>
      <c r="H19" s="10" t="s">
        <v>24</v>
      </c>
      <c r="I19" s="15"/>
      <c r="J19" s="15"/>
    </row>
    <row r="20" spans="1:13" x14ac:dyDescent="0.25">
      <c r="A20" s="6" t="s">
        <v>3</v>
      </c>
      <c r="B20" s="11"/>
      <c r="C20" s="11"/>
      <c r="D20" s="11"/>
      <c r="E20" s="11"/>
      <c r="F20" s="11"/>
      <c r="G20" s="11"/>
      <c r="H20" s="11"/>
      <c r="I20" s="14"/>
      <c r="J20" s="14"/>
    </row>
    <row r="21" spans="1:13" x14ac:dyDescent="0.25">
      <c r="A21" s="1" t="s">
        <v>4</v>
      </c>
      <c r="B21" s="8">
        <f>'art.8 - prospetto f)'!B21</f>
        <v>12604065.100000001</v>
      </c>
      <c r="C21" s="8">
        <f>'art.8 - prospetto f)'!C21</f>
        <v>5630</v>
      </c>
      <c r="D21" s="8">
        <f>'art.8 - prospetto f)'!D21</f>
        <v>395604.81</v>
      </c>
      <c r="E21" s="8">
        <f>SUM(B21:D21)</f>
        <v>13005299.910000002</v>
      </c>
      <c r="F21" s="8">
        <f>E21</f>
        <v>13005299.910000002</v>
      </c>
      <c r="G21" s="8"/>
      <c r="H21" s="8">
        <f>SUM(F21:G21)</f>
        <v>13005299.910000002</v>
      </c>
      <c r="I21" s="16"/>
      <c r="J21" s="16"/>
      <c r="K21" s="2"/>
      <c r="L21" s="2"/>
      <c r="M21" s="2"/>
    </row>
    <row r="22" spans="1:13" ht="30" x14ac:dyDescent="0.25">
      <c r="A22" s="1" t="s">
        <v>5</v>
      </c>
      <c r="B22" s="8">
        <f>'art.8 - prospetto f)'!B22</f>
        <v>4652771.7300000004</v>
      </c>
      <c r="C22" s="8">
        <f>'art.8 - prospetto f)'!C22</f>
        <v>5630</v>
      </c>
      <c r="D22" s="8">
        <f>'art.8 - prospetto f)'!D22</f>
        <v>369795.01</v>
      </c>
      <c r="E22" s="8">
        <f>SUM(B22:D22)</f>
        <v>5028196.74</v>
      </c>
      <c r="F22" s="8">
        <f>E22</f>
        <v>5028196.74</v>
      </c>
      <c r="G22" s="8"/>
      <c r="H22" s="8">
        <f>SUM(F22:G22)</f>
        <v>5028196.74</v>
      </c>
      <c r="I22" s="16"/>
      <c r="J22" s="16"/>
      <c r="K22" s="2"/>
      <c r="L22" s="2"/>
      <c r="M22" s="2"/>
    </row>
    <row r="23" spans="1:13" x14ac:dyDescent="0.25">
      <c r="A23" s="1" t="s">
        <v>6</v>
      </c>
      <c r="B23" s="8">
        <f>B21-B22</f>
        <v>7951293.370000001</v>
      </c>
      <c r="C23" s="8">
        <f>C21-C22</f>
        <v>0</v>
      </c>
      <c r="D23" s="8">
        <f>D21-D22</f>
        <v>25809.799999999988</v>
      </c>
      <c r="E23" s="8">
        <f>E21-E22</f>
        <v>7977103.1700000018</v>
      </c>
      <c r="F23" s="8">
        <f>E23</f>
        <v>7977103.1700000018</v>
      </c>
      <c r="G23" s="8"/>
      <c r="H23" s="8">
        <f>H21-H22</f>
        <v>7977103.1700000018</v>
      </c>
      <c r="I23" s="16"/>
      <c r="J23" s="16"/>
      <c r="K23" s="2"/>
      <c r="L23" s="2"/>
      <c r="M23" s="2"/>
    </row>
    <row r="24" spans="1:13" x14ac:dyDescent="0.25">
      <c r="A24" s="6" t="s">
        <v>7</v>
      </c>
      <c r="B24" s="7"/>
      <c r="C24" s="7"/>
      <c r="D24" s="7"/>
      <c r="E24" s="7"/>
      <c r="F24" s="7"/>
      <c r="G24" s="7"/>
      <c r="H24" s="7"/>
      <c r="I24" s="16"/>
      <c r="J24" s="16"/>
      <c r="K24" s="2"/>
      <c r="L24" s="2"/>
      <c r="M24" s="2"/>
    </row>
    <row r="25" spans="1:13" x14ac:dyDescent="0.25">
      <c r="A25" s="1" t="s">
        <v>8</v>
      </c>
      <c r="B25" s="8">
        <f>'art.8 - prospetto f)'!B25</f>
        <v>0</v>
      </c>
      <c r="C25" s="8">
        <f>'art.8 - prospetto f)'!C25</f>
        <v>759</v>
      </c>
      <c r="D25" s="8">
        <f>'art.8 - prospetto f)'!D25</f>
        <v>5758.5</v>
      </c>
      <c r="E25" s="8">
        <f>SUM(B25:D25)</f>
        <v>6517.5</v>
      </c>
      <c r="F25" s="8">
        <f>E25</f>
        <v>6517.5</v>
      </c>
      <c r="G25" s="8"/>
      <c r="H25" s="8">
        <f>SUM(F25:G25)</f>
        <v>6517.5</v>
      </c>
      <c r="I25" s="16"/>
      <c r="J25" s="16"/>
      <c r="K25" s="2"/>
      <c r="L25" s="2"/>
      <c r="M25" s="2"/>
    </row>
    <row r="26" spans="1:13" ht="45" x14ac:dyDescent="0.25">
      <c r="A26" s="1" t="s">
        <v>9</v>
      </c>
      <c r="B26" s="8"/>
      <c r="C26" s="8"/>
      <c r="D26" s="8">
        <f>'art.8 - prospetto f)'!D26</f>
        <v>9254.5</v>
      </c>
      <c r="E26" s="8">
        <f>D26</f>
        <v>9254.5</v>
      </c>
      <c r="F26" s="8">
        <f>E26</f>
        <v>9254.5</v>
      </c>
      <c r="G26" s="8"/>
      <c r="H26" s="8">
        <f>SUM(F26:G26)</f>
        <v>9254.5</v>
      </c>
      <c r="I26" s="16"/>
      <c r="J26" s="16"/>
      <c r="K26" s="2"/>
      <c r="L26" s="2"/>
      <c r="M26" s="2"/>
    </row>
    <row r="27" spans="1:13" x14ac:dyDescent="0.25">
      <c r="A27" s="1" t="s">
        <v>10</v>
      </c>
      <c r="B27" s="8">
        <f>'art.8 - prospetto f)'!B27</f>
        <v>345438.06</v>
      </c>
      <c r="C27" s="8">
        <f>'art.8 - prospetto f)'!C27</f>
        <v>503.85</v>
      </c>
      <c r="D27" s="8">
        <f>'art.8 - prospetto f)'!D27</f>
        <v>15535.350000000002</v>
      </c>
      <c r="E27" s="8">
        <f>SUM(B27:D27)</f>
        <v>361477.25999999995</v>
      </c>
      <c r="F27" s="8">
        <f>E27</f>
        <v>361477.25999999995</v>
      </c>
      <c r="G27" s="8"/>
      <c r="H27" s="8">
        <f>SUM(F27:G27)</f>
        <v>361477.25999999995</v>
      </c>
      <c r="I27" s="16"/>
      <c r="J27" s="16"/>
      <c r="K27" s="2"/>
      <c r="L27" s="2"/>
      <c r="M27" s="2"/>
    </row>
    <row r="28" spans="1:13" ht="30" x14ac:dyDescent="0.25">
      <c r="A28" s="1" t="s">
        <v>22</v>
      </c>
      <c r="B28" s="8"/>
      <c r="C28" s="8"/>
      <c r="D28" s="8">
        <f>'art.8 - prospetto f)'!D28</f>
        <v>9254.5</v>
      </c>
      <c r="E28" s="8">
        <f>D28</f>
        <v>9254.5</v>
      </c>
      <c r="F28" s="8">
        <f>E28</f>
        <v>9254.5</v>
      </c>
      <c r="G28" s="8"/>
      <c r="H28" s="8">
        <f>SUM(F28:G28)</f>
        <v>9254.5</v>
      </c>
      <c r="I28" s="16"/>
      <c r="J28" s="16"/>
      <c r="K28" s="2"/>
      <c r="L28" s="2"/>
      <c r="M28" s="2"/>
    </row>
    <row r="29" spans="1:13" x14ac:dyDescent="0.25">
      <c r="A29" s="1" t="s">
        <v>12</v>
      </c>
      <c r="B29" s="8">
        <f>B25-B26-B27+B28</f>
        <v>-345438.06</v>
      </c>
      <c r="C29" s="8">
        <f>C25-C26-C27+C28</f>
        <v>255.14999999999998</v>
      </c>
      <c r="D29" s="8">
        <f>D25-D26-D27+D28</f>
        <v>-9776.8500000000022</v>
      </c>
      <c r="E29" s="8">
        <f>SUM(B29:D29)</f>
        <v>-354959.75999999995</v>
      </c>
      <c r="F29" s="8">
        <f>E29</f>
        <v>-354959.75999999995</v>
      </c>
      <c r="G29" s="8"/>
      <c r="H29" s="8">
        <f>SUM(F29:G29)</f>
        <v>-354959.75999999995</v>
      </c>
      <c r="I29" s="16"/>
      <c r="J29" s="16"/>
      <c r="K29" s="2"/>
      <c r="L29" s="2"/>
      <c r="M29" s="2"/>
    </row>
    <row r="30" spans="1:13" x14ac:dyDescent="0.25">
      <c r="A30" s="6" t="s">
        <v>13</v>
      </c>
      <c r="B30" s="7"/>
      <c r="C30" s="7"/>
      <c r="D30" s="7"/>
      <c r="E30" s="7"/>
      <c r="F30" s="7"/>
      <c r="G30" s="7"/>
      <c r="H30" s="7"/>
      <c r="I30" s="16"/>
      <c r="J30" s="16"/>
      <c r="K30" s="2"/>
      <c r="L30" s="2"/>
      <c r="M30" s="2"/>
    </row>
    <row r="31" spans="1:13" x14ac:dyDescent="0.25">
      <c r="A31" s="1" t="s">
        <v>4</v>
      </c>
      <c r="B31" s="8">
        <f>B21+B25-B26</f>
        <v>12604065.100000001</v>
      </c>
      <c r="C31" s="8">
        <f>C21+C25-C26</f>
        <v>6389</v>
      </c>
      <c r="D31" s="8">
        <f>D21+D25-D26</f>
        <v>392108.81</v>
      </c>
      <c r="E31" s="8">
        <f>SUM(B31:D31)</f>
        <v>13002562.910000002</v>
      </c>
      <c r="F31" s="8">
        <f>E31</f>
        <v>13002562.910000002</v>
      </c>
      <c r="G31" s="8"/>
      <c r="H31" s="8">
        <f>SUM(F31:G31)</f>
        <v>13002562.910000002</v>
      </c>
      <c r="I31" s="16"/>
      <c r="J31" s="16"/>
      <c r="K31" s="2"/>
      <c r="L31" s="2"/>
      <c r="M31" s="2"/>
    </row>
    <row r="32" spans="1:13" ht="30" x14ac:dyDescent="0.25">
      <c r="A32" s="1" t="s">
        <v>5</v>
      </c>
      <c r="B32" s="8">
        <f>B22+B27-B28</f>
        <v>4998209.79</v>
      </c>
      <c r="C32" s="8">
        <f>C22+C27-C28</f>
        <v>6133.85</v>
      </c>
      <c r="D32" s="8">
        <f>D22+D27-D28</f>
        <v>376075.86</v>
      </c>
      <c r="E32" s="8">
        <f>SUM(B32:D32)</f>
        <v>5380419.5</v>
      </c>
      <c r="F32" s="8">
        <f>E32</f>
        <v>5380419.5</v>
      </c>
      <c r="G32" s="8"/>
      <c r="H32" s="8">
        <f>SUM(F32:G32)</f>
        <v>5380419.5</v>
      </c>
      <c r="I32" s="16"/>
      <c r="J32" s="16"/>
      <c r="K32" s="2"/>
      <c r="L32" s="2"/>
      <c r="M32" s="2"/>
    </row>
    <row r="33" spans="1:13" x14ac:dyDescent="0.25">
      <c r="A33" s="1" t="s">
        <v>6</v>
      </c>
      <c r="B33" s="8">
        <f>B31-B32</f>
        <v>7605855.3100000015</v>
      </c>
      <c r="C33" s="8">
        <f>C31-C32</f>
        <v>255.14999999999964</v>
      </c>
      <c r="D33" s="8">
        <f>D31-D32</f>
        <v>16032.950000000012</v>
      </c>
      <c r="E33" s="8">
        <f>SUM(B33:D33)</f>
        <v>7622143.410000002</v>
      </c>
      <c r="F33" s="8">
        <f>E33</f>
        <v>7622143.410000002</v>
      </c>
      <c r="G33" s="8"/>
      <c r="H33" s="8">
        <f>H31-H32</f>
        <v>7622143.410000002</v>
      </c>
      <c r="I33" s="16"/>
      <c r="J33" s="16"/>
      <c r="K33" s="2"/>
      <c r="L33" s="2"/>
      <c r="M33" s="2"/>
    </row>
    <row r="34" spans="1:13" x14ac:dyDescent="0.25">
      <c r="B34" s="2"/>
      <c r="C34" s="2"/>
      <c r="D34" s="2"/>
      <c r="E34" s="2"/>
      <c r="F34" s="2"/>
      <c r="G34" s="2"/>
      <c r="H34" s="2"/>
      <c r="I34" s="16"/>
      <c r="J34" s="16"/>
      <c r="K34" s="2"/>
      <c r="L34" s="2"/>
      <c r="M34" s="2"/>
    </row>
    <row r="35" spans="1:13" x14ac:dyDescent="0.25">
      <c r="B35" s="2"/>
      <c r="C35" s="2"/>
      <c r="D35" s="2"/>
      <c r="E35" s="2"/>
      <c r="F35" s="13"/>
      <c r="G35" s="13"/>
      <c r="H35" s="13"/>
      <c r="I35" s="17"/>
      <c r="J35" s="17"/>
      <c r="K35" s="2"/>
      <c r="L35" s="2"/>
      <c r="M35" s="2"/>
    </row>
    <row r="36" spans="1:13" x14ac:dyDescent="0.25">
      <c r="B36" s="2"/>
      <c r="C36" s="2"/>
      <c r="D36" s="2"/>
      <c r="E36" s="2"/>
      <c r="F36" s="2"/>
      <c r="G36" s="2"/>
      <c r="H36" s="2"/>
      <c r="I36" s="16"/>
      <c r="J36" s="16"/>
      <c r="K36" s="2"/>
      <c r="L36" s="2"/>
      <c r="M36" s="2"/>
    </row>
    <row r="37" spans="1:13" x14ac:dyDescent="0.25">
      <c r="B37" s="2"/>
      <c r="C37" s="2"/>
      <c r="D37" s="2"/>
      <c r="E37" s="2"/>
      <c r="F37" s="2"/>
      <c r="G37" s="2"/>
      <c r="H37" s="2"/>
      <c r="I37" s="16"/>
      <c r="J37" s="16"/>
      <c r="K37" s="2"/>
      <c r="L37" s="2"/>
      <c r="M37" s="2"/>
    </row>
    <row r="38" spans="1:13" x14ac:dyDescent="0.25">
      <c r="B38" s="2"/>
      <c r="C38" s="2"/>
      <c r="D38" s="2"/>
      <c r="E38" s="2"/>
      <c r="F38" s="2"/>
      <c r="G38" s="2"/>
      <c r="H38" s="2"/>
      <c r="I38" s="16"/>
      <c r="J38" s="16"/>
      <c r="K38" s="2"/>
      <c r="L38" s="2"/>
      <c r="M38" s="2"/>
    </row>
    <row r="39" spans="1:13" x14ac:dyDescent="0.25">
      <c r="B39" s="2"/>
      <c r="C39" s="2"/>
      <c r="D39" s="2"/>
      <c r="E39" s="2"/>
      <c r="F39" s="2"/>
      <c r="G39" s="2"/>
      <c r="H39" s="2"/>
      <c r="I39" s="16"/>
      <c r="J39" s="16"/>
      <c r="K39" s="2"/>
      <c r="L39" s="2"/>
      <c r="M39" s="2"/>
    </row>
    <row r="40" spans="1:13" x14ac:dyDescent="0.25">
      <c r="B40" s="2"/>
      <c r="C40" s="2"/>
      <c r="D40" s="2"/>
      <c r="E40" s="2"/>
      <c r="F40" s="2"/>
      <c r="G40" s="2"/>
      <c r="H40" s="2"/>
      <c r="I40" s="16"/>
      <c r="J40" s="16"/>
      <c r="K40" s="2"/>
      <c r="L40" s="2"/>
      <c r="M40" s="2"/>
    </row>
    <row r="41" spans="1:13" x14ac:dyDescent="0.25">
      <c r="B41" s="2"/>
      <c r="C41" s="2"/>
      <c r="D41" s="2"/>
      <c r="E41" s="2"/>
      <c r="F41" s="2"/>
      <c r="G41" s="2"/>
      <c r="H41" s="2"/>
      <c r="I41" s="16"/>
      <c r="J41" s="16"/>
      <c r="K41" s="2"/>
      <c r="L41" s="2"/>
      <c r="M41" s="2"/>
    </row>
    <row r="42" spans="1:13" x14ac:dyDescent="0.25">
      <c r="B42" s="2"/>
      <c r="C42" s="2"/>
      <c r="D42" s="2"/>
      <c r="E42" s="2"/>
      <c r="F42" s="2"/>
      <c r="G42" s="2"/>
      <c r="H42" s="2"/>
      <c r="I42" s="16"/>
      <c r="J42" s="16"/>
      <c r="K42" s="2"/>
      <c r="L42" s="2"/>
      <c r="M42" s="2"/>
    </row>
    <row r="43" spans="1:13" x14ac:dyDescent="0.25">
      <c r="B43" s="2"/>
      <c r="C43" s="2"/>
      <c r="D43" s="2"/>
      <c r="E43" s="2"/>
      <c r="F43" s="2"/>
      <c r="G43" s="2"/>
      <c r="H43" s="2"/>
      <c r="I43" s="16"/>
      <c r="J43" s="16"/>
      <c r="K43" s="2"/>
      <c r="L43" s="2"/>
      <c r="M43" s="2"/>
    </row>
    <row r="44" spans="1:13" x14ac:dyDescent="0.25">
      <c r="B44" s="2"/>
      <c r="C44" s="2"/>
      <c r="D44" s="2"/>
      <c r="E44" s="2"/>
      <c r="F44" s="2"/>
      <c r="G44" s="2"/>
      <c r="H44" s="2"/>
      <c r="I44" s="16"/>
      <c r="J44" s="16"/>
      <c r="K44" s="2"/>
      <c r="L44" s="2"/>
      <c r="M44" s="2"/>
    </row>
    <row r="45" spans="1:1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art.8 - prospetto f)</vt:lpstr>
      <vt:lpstr>art.8 - prospetto 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Biagiotti Marica</dc:creator>
  <cp:lastModifiedBy>Cassettai Gianluca</cp:lastModifiedBy>
  <cp:lastPrinted>2024-03-28T10:33:28Z</cp:lastPrinted>
  <dcterms:created xsi:type="dcterms:W3CDTF">2015-06-05T18:19:34Z</dcterms:created>
  <dcterms:modified xsi:type="dcterms:W3CDTF">2026-04-02T08:58:25Z</dcterms:modified>
</cp:coreProperties>
</file>